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Архитектонски техничар\"/>
    </mc:Choice>
  </mc:AlternateContent>
  <bookViews>
    <workbookView xWindow="-105" yWindow="-105" windowWidth="17610" windowHeight="12585"/>
  </bookViews>
  <sheets>
    <sheet name="IV 3" sheetId="6" r:id="rId1"/>
  </sheets>
  <definedNames>
    <definedName name="_xlnm.Print_Area" localSheetId="0">'IV 3'!$A$1:$V$45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9" i="6" l="1"/>
  <c r="V21" i="6"/>
  <c r="V23" i="6"/>
  <c r="V25" i="6"/>
  <c r="V26" i="6"/>
  <c r="V27" i="6"/>
  <c r="V28" i="6"/>
  <c r="V30" i="6"/>
  <c r="V31" i="6"/>
  <c r="V32" i="6"/>
  <c r="V35" i="6"/>
  <c r="V36" i="6"/>
  <c r="U22" i="6"/>
  <c r="U23" i="6"/>
  <c r="U24" i="6"/>
  <c r="U25" i="6"/>
  <c r="U26" i="6"/>
  <c r="U27" i="6"/>
  <c r="U28" i="6"/>
  <c r="U29" i="6"/>
  <c r="U30" i="6"/>
  <c r="U33" i="6"/>
  <c r="U34" i="6"/>
  <c r="U35" i="6"/>
  <c r="T21" i="6"/>
  <c r="T23" i="6"/>
  <c r="T25" i="6"/>
  <c r="T26" i="6"/>
  <c r="T27" i="6"/>
  <c r="T28" i="6"/>
  <c r="T29" i="6"/>
  <c r="T30" i="6"/>
  <c r="T31" i="6"/>
  <c r="T32" i="6"/>
  <c r="T35" i="6"/>
  <c r="T36" i="6"/>
  <c r="T20" i="6"/>
  <c r="S22" i="6"/>
  <c r="S23" i="6"/>
  <c r="S24" i="6"/>
  <c r="S25" i="6"/>
  <c r="S26" i="6"/>
  <c r="S27" i="6"/>
  <c r="S28" i="6"/>
  <c r="S29" i="6"/>
  <c r="S30" i="6"/>
  <c r="S33" i="6"/>
  <c r="S34" i="6"/>
  <c r="S35" i="6"/>
  <c r="S20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D39" i="6"/>
  <c r="F39" i="6"/>
  <c r="G39" i="6"/>
  <c r="H39" i="6"/>
  <c r="J39" i="6"/>
  <c r="K39" i="6"/>
  <c r="L39" i="6"/>
  <c r="N39" i="6"/>
  <c r="O39" i="6"/>
  <c r="P39" i="6"/>
  <c r="R39" i="6"/>
  <c r="T39" i="6"/>
  <c r="V39" i="6"/>
  <c r="T40" i="6" l="1"/>
  <c r="S40" i="6"/>
  <c r="P41" i="6" l="1"/>
  <c r="L41" i="6"/>
  <c r="J41" i="6"/>
  <c r="F41" i="6"/>
  <c r="H41" i="6"/>
  <c r="D41" i="6"/>
  <c r="C40" i="6"/>
  <c r="V20" i="6" l="1"/>
  <c r="V40" i="6" s="1"/>
  <c r="U20" i="6"/>
  <c r="U40" i="6" s="1"/>
  <c r="V41" i="6" l="1"/>
  <c r="R41" i="6"/>
  <c r="O41" i="6"/>
  <c r="O42" i="6" s="1"/>
  <c r="T41" i="6"/>
  <c r="N41" i="6"/>
  <c r="K41" i="6"/>
  <c r="K42" i="6" s="1"/>
  <c r="G41" i="6"/>
  <c r="G42" i="6" s="1"/>
  <c r="C39" i="6"/>
  <c r="C41" i="6" s="1"/>
  <c r="C42" i="6" s="1"/>
  <c r="T18" i="6"/>
  <c r="V18" i="6" s="1"/>
  <c r="S18" i="6"/>
  <c r="Q18" i="6"/>
  <c r="M18" i="6"/>
  <c r="E18" i="6"/>
  <c r="S17" i="6"/>
  <c r="Q17" i="6"/>
  <c r="M17" i="6"/>
  <c r="I17" i="6"/>
  <c r="E17" i="6"/>
  <c r="S16" i="6"/>
  <c r="S39" i="6" s="1"/>
  <c r="Q16" i="6"/>
  <c r="Q39" i="6" s="1"/>
  <c r="M16" i="6"/>
  <c r="I16" i="6"/>
  <c r="I39" i="6" s="1"/>
  <c r="E16" i="6"/>
  <c r="M13" i="6"/>
  <c r="M39" i="6" s="1"/>
  <c r="M14" i="6"/>
  <c r="E39" i="6" l="1"/>
  <c r="E41" i="6" s="1"/>
  <c r="E42" i="6" s="1"/>
  <c r="S41" i="6"/>
  <c r="S42" i="6" s="1"/>
  <c r="M41" i="6"/>
  <c r="M42" i="6" s="1"/>
  <c r="I41" i="6"/>
  <c r="I42" i="6" s="1"/>
  <c r="Q41" i="6"/>
  <c r="Q42" i="6" s="1"/>
  <c r="U16" i="6"/>
  <c r="U17" i="6"/>
  <c r="U18" i="6"/>
  <c r="U41" i="6" l="1"/>
  <c r="U42" i="6" s="1"/>
  <c r="U39" i="6"/>
</calcChain>
</file>

<file path=xl/sharedStrings.xml><?xml version="1.0" encoding="utf-8"?>
<sst xmlns="http://schemas.openxmlformats.org/spreadsheetml/2006/main" count="176" uniqueCount="53">
  <si>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</si>
  <si>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</si>
  <si>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</si>
  <si>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</si>
  <si>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</si>
  <si>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</si>
  <si>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</si>
  <si>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</si>
  <si>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</si>
  <si>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</si>
  <si>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</si>
  <si>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</si>
  <si>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</si>
  <si>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</si>
  <si>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</si>
  <si>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</si>
  <si>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</si>
  <si>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</si>
  <si>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</si>
  <si>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</si>
  <si>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ГЕОДЕЗИЈА И ГРАЂЕВИНАРСТВО</t>
  </si>
  <si>
    <t>Физика</t>
  </si>
  <si>
    <t>Организација грађења</t>
  </si>
  <si>
    <t>Практична настава</t>
  </si>
  <si>
    <t>Примјена рачунара</t>
  </si>
  <si>
    <t xml:space="preserve">Изборни предмет </t>
  </si>
  <si>
    <t>Хемија</t>
  </si>
  <si>
    <t>Екологија и заштита животне средине</t>
  </si>
  <si>
    <t>Занимање: АРХИТЕКТОНСКИ ТЕХНИЧАР</t>
  </si>
  <si>
    <t>Нацртна геометрија</t>
  </si>
  <si>
    <t>Техничко цртање</t>
  </si>
  <si>
    <t>Грађевински материјали</t>
  </si>
  <si>
    <t>Историја архитектуре</t>
  </si>
  <si>
    <t>Механика тла и фундирање</t>
  </si>
  <si>
    <t>Физика зграде и инсталације</t>
  </si>
  <si>
    <t>Бетон и армирани бетон</t>
  </si>
  <si>
    <t>Математика **</t>
  </si>
  <si>
    <t>Статика и отпорност материјала</t>
  </si>
  <si>
    <t xml:space="preserve"> </t>
  </si>
  <si>
    <t>Грађевинске конструкције **</t>
  </si>
  <si>
    <t>Пројектовање у високоградњи **</t>
  </si>
  <si>
    <t>Слободноручно цртање</t>
  </si>
  <si>
    <t>Остали облици наставе***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</si>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</sst>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left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3" fillId="0" borderId="0" xfId="0" applyNumberFormat="1" applyFont="1" applyFill="1"/>
    <xf numFmtId="0" fontId="2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0" fontId="3" fillId="2" borderId="6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Fill="1" applyBorder="1"/>
    <xf numFmtId="0" fontId="3" fillId="0" borderId="23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24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3" fillId="2" borderId="9" xfId="0" applyFont="1" applyFill="1" applyBorder="1"/>
    <xf numFmtId="0" fontId="3" fillId="0" borderId="10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10" xfId="0" applyFont="1" applyBorder="1"/>
    <xf numFmtId="0" fontId="3" fillId="0" borderId="9" xfId="0" applyFont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  <protection locked="0"/>
    </xf>
    <xf numFmtId="1" fontId="3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 wrapText="1"/>
      <protection locked="0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/>
    <xf numFmtId="0" fontId="2" fillId="0" borderId="32" xfId="0" applyFont="1" applyFill="1" applyBorder="1" applyAlignment="1" applyProtection="1">
      <alignment horizontal="left" vertical="center" wrapText="1"/>
      <protection locked="0"/>
    </xf>
    <xf numFmtId="0" fontId="3" fillId="0" borderId="32" xfId="0" applyFont="1" applyFill="1" applyBorder="1" applyAlignment="1" applyProtection="1">
      <alignment horizontal="left" vertical="center" wrapText="1"/>
      <protection locked="0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2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topLeftCell="A7" zoomScaleNormal="100" workbookViewId="0">
      <selection activeCell="A2" sqref="A2:G2"/>
    </sheetView>
  </sheetViews>
  <sheetFormatPr defaultColWidth="9.140625" defaultRowHeight="12.75" x14ac:dyDescent="0.2"/>
  <cols>
    <col min="1" max="1" width="3.5703125" style="16" customWidth="1"/>
    <col min="2" max="2" width="38" style="16" customWidth="1"/>
    <col min="3" max="10" width="4.42578125" style="16" customWidth="1"/>
    <col min="11" max="11" width="5.85546875" style="16" customWidth="1"/>
    <col min="12" max="18" width="4.42578125" style="16" customWidth="1"/>
    <col min="19" max="19" width="4.5703125" style="16" customWidth="1"/>
    <col min="20" max="20" width="4.42578125" style="17" customWidth="1"/>
    <col min="21" max="21" width="5.140625" style="16" customWidth="1"/>
    <col min="22" max="22" width="5" style="17" bestFit="1" customWidth="1"/>
    <col min="23" max="23" width="6.140625" style="17" customWidth="1"/>
    <col min="24" max="24" width="10.85546875" style="17" customWidth="1"/>
    <col min="25" max="25" width="9.42578125" style="16" customWidth="1"/>
    <col min="26" max="16384" width="9.140625" style="16"/>
  </cols>
  <sheetData>
    <row r="1" spans="1:24" ht="15" customHeight="1" x14ac:dyDescent="0.2">
      <c r="A1" s="89" t="s">
        <v>20</v>
      </c>
      <c r="B1" s="90"/>
      <c r="C1" s="90"/>
      <c r="D1" s="90"/>
      <c r="E1" s="90"/>
      <c r="F1" s="90"/>
      <c r="G1" s="90"/>
    </row>
    <row r="2" spans="1:24" ht="15" customHeight="1" x14ac:dyDescent="0.2">
      <c r="A2" s="91" t="s">
        <v>28</v>
      </c>
      <c r="B2" s="92"/>
      <c r="C2" s="92"/>
      <c r="D2" s="92"/>
      <c r="E2" s="92"/>
      <c r="F2" s="92"/>
      <c r="G2" s="92"/>
    </row>
    <row r="3" spans="1:24" ht="15" customHeight="1" thickBot="1" x14ac:dyDescent="0.25">
      <c r="A3" s="47"/>
      <c r="B3" s="48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  <c r="U3" s="44"/>
      <c r="V3" s="45"/>
    </row>
    <row r="4" spans="1:24" ht="15" customHeight="1" thickTop="1" x14ac:dyDescent="0.2">
      <c r="A4" s="93" t="s">
        <v>0</v>
      </c>
      <c r="B4" s="94"/>
      <c r="C4" s="97" t="s">
        <v>1</v>
      </c>
      <c r="D4" s="98"/>
      <c r="E4" s="98"/>
      <c r="F4" s="99"/>
      <c r="G4" s="100" t="s">
        <v>2</v>
      </c>
      <c r="H4" s="101"/>
      <c r="I4" s="101"/>
      <c r="J4" s="94"/>
      <c r="K4" s="97" t="s">
        <v>3</v>
      </c>
      <c r="L4" s="98"/>
      <c r="M4" s="98"/>
      <c r="N4" s="99"/>
      <c r="O4" s="100" t="s">
        <v>4</v>
      </c>
      <c r="P4" s="101"/>
      <c r="Q4" s="101"/>
      <c r="R4" s="94"/>
      <c r="S4" s="97" t="s">
        <v>5</v>
      </c>
      <c r="T4" s="98"/>
      <c r="U4" s="98"/>
      <c r="V4" s="99"/>
      <c r="W4" s="18"/>
      <c r="X4" s="18"/>
    </row>
    <row r="5" spans="1:24" ht="15" customHeight="1" x14ac:dyDescent="0.2">
      <c r="A5" s="95"/>
      <c r="B5" s="96"/>
      <c r="C5" s="102" t="s">
        <v>6</v>
      </c>
      <c r="D5" s="103"/>
      <c r="E5" s="103" t="s">
        <v>7</v>
      </c>
      <c r="F5" s="104"/>
      <c r="G5" s="105" t="s">
        <v>6</v>
      </c>
      <c r="H5" s="103"/>
      <c r="I5" s="103" t="s">
        <v>7</v>
      </c>
      <c r="J5" s="106"/>
      <c r="K5" s="102" t="s">
        <v>6</v>
      </c>
      <c r="L5" s="103"/>
      <c r="M5" s="103" t="s">
        <v>7</v>
      </c>
      <c r="N5" s="104"/>
      <c r="O5" s="105" t="s">
        <v>6</v>
      </c>
      <c r="P5" s="103"/>
      <c r="Q5" s="103" t="s">
        <v>7</v>
      </c>
      <c r="R5" s="106"/>
      <c r="S5" s="102" t="s">
        <v>6</v>
      </c>
      <c r="T5" s="103"/>
      <c r="U5" s="103" t="s">
        <v>7</v>
      </c>
      <c r="V5" s="104"/>
      <c r="W5" s="18"/>
      <c r="X5" s="18"/>
    </row>
    <row r="6" spans="1:24" ht="15" customHeight="1" thickBot="1" x14ac:dyDescent="0.25">
      <c r="A6" s="114" t="s">
        <v>8</v>
      </c>
      <c r="B6" s="115"/>
      <c r="C6" s="19" t="s">
        <v>9</v>
      </c>
      <c r="D6" s="20" t="s">
        <v>10</v>
      </c>
      <c r="E6" s="20" t="s">
        <v>9</v>
      </c>
      <c r="F6" s="21" t="s">
        <v>10</v>
      </c>
      <c r="G6" s="32" t="s">
        <v>9</v>
      </c>
      <c r="H6" s="20" t="s">
        <v>10</v>
      </c>
      <c r="I6" s="20" t="s">
        <v>9</v>
      </c>
      <c r="J6" s="62" t="s">
        <v>10</v>
      </c>
      <c r="K6" s="19" t="s">
        <v>9</v>
      </c>
      <c r="L6" s="20" t="s">
        <v>10</v>
      </c>
      <c r="M6" s="20" t="s">
        <v>9</v>
      </c>
      <c r="N6" s="21" t="s">
        <v>10</v>
      </c>
      <c r="O6" s="32" t="s">
        <v>9</v>
      </c>
      <c r="P6" s="20" t="s">
        <v>10</v>
      </c>
      <c r="Q6" s="20" t="s">
        <v>9</v>
      </c>
      <c r="R6" s="62" t="s">
        <v>10</v>
      </c>
      <c r="S6" s="19" t="s">
        <v>9</v>
      </c>
      <c r="T6" s="20" t="s">
        <v>10</v>
      </c>
      <c r="U6" s="20" t="s">
        <v>9</v>
      </c>
      <c r="V6" s="21" t="s">
        <v>10</v>
      </c>
      <c r="W6" s="18"/>
      <c r="X6" s="18"/>
    </row>
    <row r="7" spans="1:24" ht="15" customHeight="1" x14ac:dyDescent="0.2">
      <c r="A7" s="22">
        <v>1</v>
      </c>
      <c r="B7" s="61" t="s">
        <v>11</v>
      </c>
      <c r="C7" s="58">
        <v>3</v>
      </c>
      <c r="D7" s="39"/>
      <c r="E7" s="39">
        <v>102</v>
      </c>
      <c r="F7" s="59" t="s">
        <v>38</v>
      </c>
      <c r="G7" s="40">
        <v>3</v>
      </c>
      <c r="H7" s="39"/>
      <c r="I7" s="39">
        <v>102</v>
      </c>
      <c r="J7" s="60" t="s">
        <v>38</v>
      </c>
      <c r="K7" s="58">
        <v>3</v>
      </c>
      <c r="L7" s="39"/>
      <c r="M7" s="39">
        <v>102</v>
      </c>
      <c r="N7" s="59" t="s">
        <v>38</v>
      </c>
      <c r="O7" s="40">
        <v>3</v>
      </c>
      <c r="P7" s="39"/>
      <c r="Q7" s="39">
        <v>96</v>
      </c>
      <c r="R7" s="60" t="s">
        <v>38</v>
      </c>
      <c r="S7" s="58">
        <v>12</v>
      </c>
      <c r="T7" s="39" t="s">
        <v>38</v>
      </c>
      <c r="U7" s="39">
        <v>402</v>
      </c>
      <c r="V7" s="59" t="s">
        <v>38</v>
      </c>
      <c r="W7" s="23"/>
      <c r="X7" s="23"/>
    </row>
    <row r="8" spans="1:24" ht="15" customHeight="1" x14ac:dyDescent="0.2">
      <c r="A8" s="74">
        <v>2</v>
      </c>
      <c r="B8" s="49" t="s">
        <v>12</v>
      </c>
      <c r="C8" s="51">
        <v>2</v>
      </c>
      <c r="D8" s="35"/>
      <c r="E8" s="35">
        <v>68</v>
      </c>
      <c r="F8" s="46" t="s">
        <v>38</v>
      </c>
      <c r="G8" s="41">
        <v>2</v>
      </c>
      <c r="H8" s="35"/>
      <c r="I8" s="35">
        <v>68</v>
      </c>
      <c r="J8" s="55" t="s">
        <v>38</v>
      </c>
      <c r="K8" s="51">
        <v>2</v>
      </c>
      <c r="L8" s="35"/>
      <c r="M8" s="35">
        <v>68</v>
      </c>
      <c r="N8" s="46" t="s">
        <v>38</v>
      </c>
      <c r="O8" s="41">
        <v>2</v>
      </c>
      <c r="P8" s="35"/>
      <c r="Q8" s="35">
        <v>64</v>
      </c>
      <c r="R8" s="55" t="s">
        <v>38</v>
      </c>
      <c r="S8" s="51">
        <v>8</v>
      </c>
      <c r="T8" s="35" t="s">
        <v>38</v>
      </c>
      <c r="U8" s="35">
        <v>268</v>
      </c>
      <c r="V8" s="46" t="s">
        <v>38</v>
      </c>
      <c r="W8" s="23"/>
      <c r="X8" s="23"/>
    </row>
    <row r="9" spans="1:24" ht="15" customHeight="1" x14ac:dyDescent="0.2">
      <c r="A9" s="74">
        <v>3</v>
      </c>
      <c r="B9" s="49" t="s">
        <v>14</v>
      </c>
      <c r="C9" s="51">
        <v>2</v>
      </c>
      <c r="D9" s="35"/>
      <c r="E9" s="35">
        <v>68</v>
      </c>
      <c r="F9" s="46" t="s">
        <v>38</v>
      </c>
      <c r="G9" s="41">
        <v>2</v>
      </c>
      <c r="H9" s="35"/>
      <c r="I9" s="35">
        <v>68</v>
      </c>
      <c r="J9" s="55" t="s">
        <v>38</v>
      </c>
      <c r="K9" s="51">
        <v>2</v>
      </c>
      <c r="L9" s="35"/>
      <c r="M9" s="35">
        <v>68</v>
      </c>
      <c r="N9" s="46" t="s">
        <v>38</v>
      </c>
      <c r="O9" s="41">
        <v>2</v>
      </c>
      <c r="P9" s="35"/>
      <c r="Q9" s="35">
        <v>64</v>
      </c>
      <c r="R9" s="55" t="s">
        <v>38</v>
      </c>
      <c r="S9" s="51">
        <v>8</v>
      </c>
      <c r="T9" s="35" t="s">
        <v>38</v>
      </c>
      <c r="U9" s="35">
        <v>268</v>
      </c>
      <c r="V9" s="46" t="s">
        <v>38</v>
      </c>
      <c r="W9" s="23"/>
      <c r="X9" s="23"/>
    </row>
    <row r="10" spans="1:24" ht="15" customHeight="1" x14ac:dyDescent="0.2">
      <c r="A10" s="74">
        <v>4</v>
      </c>
      <c r="B10" s="49" t="s">
        <v>36</v>
      </c>
      <c r="C10" s="51">
        <v>4</v>
      </c>
      <c r="D10" s="35"/>
      <c r="E10" s="35">
        <v>136</v>
      </c>
      <c r="F10" s="46" t="s">
        <v>38</v>
      </c>
      <c r="G10" s="41">
        <v>4</v>
      </c>
      <c r="H10" s="35"/>
      <c r="I10" s="35">
        <v>136</v>
      </c>
      <c r="J10" s="55" t="s">
        <v>38</v>
      </c>
      <c r="K10" s="51">
        <v>3</v>
      </c>
      <c r="L10" s="35"/>
      <c r="M10" s="35">
        <v>102</v>
      </c>
      <c r="N10" s="46" t="s">
        <v>38</v>
      </c>
      <c r="O10" s="41">
        <v>3</v>
      </c>
      <c r="P10" s="35"/>
      <c r="Q10" s="35">
        <v>96</v>
      </c>
      <c r="R10" s="55" t="s">
        <v>38</v>
      </c>
      <c r="S10" s="51">
        <v>14</v>
      </c>
      <c r="T10" s="35" t="s">
        <v>38</v>
      </c>
      <c r="U10" s="35">
        <v>470</v>
      </c>
      <c r="V10" s="46" t="s">
        <v>38</v>
      </c>
      <c r="W10" s="23"/>
      <c r="X10" s="23"/>
    </row>
    <row r="11" spans="1:24" ht="15" customHeight="1" x14ac:dyDescent="0.2">
      <c r="A11" s="74">
        <v>5</v>
      </c>
      <c r="B11" s="49" t="s">
        <v>19</v>
      </c>
      <c r="C11" s="51"/>
      <c r="D11" s="35">
        <v>2</v>
      </c>
      <c r="E11" s="35" t="s">
        <v>38</v>
      </c>
      <c r="F11" s="46">
        <v>68</v>
      </c>
      <c r="G11" s="41"/>
      <c r="H11" s="35"/>
      <c r="I11" s="35" t="s">
        <v>38</v>
      </c>
      <c r="J11" s="55" t="s">
        <v>38</v>
      </c>
      <c r="K11" s="51"/>
      <c r="L11" s="35"/>
      <c r="M11" s="35" t="s">
        <v>38</v>
      </c>
      <c r="N11" s="46" t="s">
        <v>38</v>
      </c>
      <c r="O11" s="41"/>
      <c r="P11" s="35"/>
      <c r="Q11" s="35" t="s">
        <v>38</v>
      </c>
      <c r="R11" s="55" t="s">
        <v>38</v>
      </c>
      <c r="S11" s="51" t="s">
        <v>38</v>
      </c>
      <c r="T11" s="35">
        <v>2</v>
      </c>
      <c r="U11" s="35" t="s">
        <v>38</v>
      </c>
      <c r="V11" s="46">
        <v>68</v>
      </c>
      <c r="W11" s="23"/>
      <c r="X11" s="23"/>
    </row>
    <row r="12" spans="1:24" ht="15" customHeight="1" x14ac:dyDescent="0.2">
      <c r="A12" s="74">
        <v>6</v>
      </c>
      <c r="B12" s="49" t="s">
        <v>13</v>
      </c>
      <c r="C12" s="51">
        <v>2</v>
      </c>
      <c r="D12" s="35"/>
      <c r="E12" s="35">
        <v>68</v>
      </c>
      <c r="F12" s="46" t="s">
        <v>38</v>
      </c>
      <c r="G12" s="41"/>
      <c r="H12" s="35"/>
      <c r="I12" s="35" t="s">
        <v>38</v>
      </c>
      <c r="J12" s="55" t="s">
        <v>38</v>
      </c>
      <c r="K12" s="51"/>
      <c r="L12" s="35"/>
      <c r="M12" s="35" t="s">
        <v>38</v>
      </c>
      <c r="N12" s="46" t="s">
        <v>38</v>
      </c>
      <c r="O12" s="41"/>
      <c r="P12" s="35"/>
      <c r="Q12" s="35" t="s">
        <v>38</v>
      </c>
      <c r="R12" s="55" t="s">
        <v>38</v>
      </c>
      <c r="S12" s="51">
        <v>2</v>
      </c>
      <c r="T12" s="35" t="s">
        <v>38</v>
      </c>
      <c r="U12" s="35">
        <v>68</v>
      </c>
      <c r="V12" s="46" t="s">
        <v>38</v>
      </c>
      <c r="W12" s="23"/>
      <c r="X12" s="23"/>
    </row>
    <row r="13" spans="1:24" ht="15" customHeight="1" x14ac:dyDescent="0.2">
      <c r="A13" s="74">
        <v>7</v>
      </c>
      <c r="B13" s="49" t="s">
        <v>43</v>
      </c>
      <c r="C13" s="51"/>
      <c r="D13" s="35"/>
      <c r="E13" s="35" t="s">
        <v>38</v>
      </c>
      <c r="F13" s="46" t="s">
        <v>38</v>
      </c>
      <c r="G13" s="41"/>
      <c r="H13" s="35"/>
      <c r="I13" s="35" t="s">
        <v>38</v>
      </c>
      <c r="J13" s="55" t="s">
        <v>38</v>
      </c>
      <c r="K13" s="51">
        <v>2</v>
      </c>
      <c r="L13" s="35"/>
      <c r="M13" s="35">
        <f t="shared" ref="M13:M14" si="0">K13*34</f>
        <v>68</v>
      </c>
      <c r="N13" s="46" t="s">
        <v>38</v>
      </c>
      <c r="O13" s="41"/>
      <c r="P13" s="35"/>
      <c r="Q13" s="35" t="s">
        <v>38</v>
      </c>
      <c r="R13" s="55" t="s">
        <v>38</v>
      </c>
      <c r="S13" s="51">
        <v>2</v>
      </c>
      <c r="T13" s="35" t="s">
        <v>38</v>
      </c>
      <c r="U13" s="35">
        <v>68</v>
      </c>
      <c r="V13" s="46" t="s">
        <v>38</v>
      </c>
      <c r="W13" s="23"/>
      <c r="X13" s="23"/>
    </row>
    <row r="14" spans="1:24" ht="15" customHeight="1" x14ac:dyDescent="0.2">
      <c r="A14" s="74">
        <v>8</v>
      </c>
      <c r="B14" s="49" t="s">
        <v>21</v>
      </c>
      <c r="C14" s="51">
        <v>2</v>
      </c>
      <c r="D14" s="35"/>
      <c r="E14" s="35">
        <v>68</v>
      </c>
      <c r="F14" s="46"/>
      <c r="G14" s="41">
        <v>2</v>
      </c>
      <c r="H14" s="35"/>
      <c r="I14" s="35">
        <v>68</v>
      </c>
      <c r="J14" s="55"/>
      <c r="K14" s="51"/>
      <c r="L14" s="35"/>
      <c r="M14" s="35">
        <f t="shared" si="0"/>
        <v>0</v>
      </c>
      <c r="N14" s="46"/>
      <c r="O14" s="41"/>
      <c r="P14" s="35"/>
      <c r="Q14" s="35"/>
      <c r="R14" s="55"/>
      <c r="S14" s="51">
        <v>4</v>
      </c>
      <c r="T14" s="35" t="s">
        <v>38</v>
      </c>
      <c r="U14" s="35">
        <v>136</v>
      </c>
      <c r="V14" s="46" t="s">
        <v>38</v>
      </c>
      <c r="W14" s="23"/>
      <c r="X14" s="23"/>
    </row>
    <row r="15" spans="1:24" ht="15" customHeight="1" x14ac:dyDescent="0.2">
      <c r="A15" s="74">
        <v>9</v>
      </c>
      <c r="B15" s="49" t="s">
        <v>26</v>
      </c>
      <c r="C15" s="51">
        <v>2</v>
      </c>
      <c r="D15" s="35"/>
      <c r="E15" s="35">
        <v>68</v>
      </c>
      <c r="F15" s="46" t="s">
        <v>38</v>
      </c>
      <c r="G15" s="41"/>
      <c r="H15" s="35"/>
      <c r="I15" s="35" t="s">
        <v>38</v>
      </c>
      <c r="J15" s="55" t="s">
        <v>38</v>
      </c>
      <c r="K15" s="51"/>
      <c r="L15" s="35"/>
      <c r="M15" s="35" t="s">
        <v>38</v>
      </c>
      <c r="N15" s="46" t="s">
        <v>38</v>
      </c>
      <c r="O15" s="41"/>
      <c r="P15" s="35"/>
      <c r="Q15" s="35" t="s">
        <v>38</v>
      </c>
      <c r="R15" s="55" t="s">
        <v>38</v>
      </c>
      <c r="S15" s="51">
        <v>2</v>
      </c>
      <c r="T15" s="35" t="s">
        <v>38</v>
      </c>
      <c r="U15" s="35">
        <v>68</v>
      </c>
      <c r="V15" s="46" t="s">
        <v>38</v>
      </c>
      <c r="W15" s="23"/>
      <c r="X15" s="23"/>
    </row>
    <row r="16" spans="1:24" ht="15" customHeight="1" x14ac:dyDescent="0.2">
      <c r="A16" s="74">
        <v>10</v>
      </c>
      <c r="B16" s="8" t="s">
        <v>44</v>
      </c>
      <c r="C16" s="5">
        <v>1</v>
      </c>
      <c r="D16" s="6"/>
      <c r="E16" s="2">
        <f t="shared" ref="E16:E17" si="1">IF(C16&gt;0,C16*34, " ")</f>
        <v>34</v>
      </c>
      <c r="F16" s="3"/>
      <c r="G16" s="6">
        <v>1</v>
      </c>
      <c r="H16" s="6"/>
      <c r="I16" s="2">
        <f t="shared" ref="I16:I17" si="2">IF(G16&gt;0,G16*34, " ")</f>
        <v>34</v>
      </c>
      <c r="J16" s="3"/>
      <c r="K16" s="5">
        <v>1</v>
      </c>
      <c r="L16" s="6"/>
      <c r="M16" s="2">
        <f t="shared" ref="M16:M18" si="3">IF(K16&gt;0,K16*34, " ")</f>
        <v>34</v>
      </c>
      <c r="N16" s="3"/>
      <c r="O16" s="7">
        <v>1</v>
      </c>
      <c r="P16" s="6"/>
      <c r="Q16" s="2">
        <f t="shared" ref="Q16:Q18" si="4">IF(O16&gt;0,O16*32, " ")</f>
        <v>32</v>
      </c>
      <c r="R16" s="3"/>
      <c r="S16" s="11">
        <f t="shared" ref="S16:S17" si="5">C16+G16+K16+O16</f>
        <v>4</v>
      </c>
      <c r="T16" s="10"/>
      <c r="U16" s="10">
        <f t="shared" ref="U16:U17" si="6">IF(S16&lt;&gt;" ", (IF(E16&lt;&gt;" ", E16, 0)+IF(I16&lt;&gt;" ", I16, 0)+IF(M16&lt;&gt;" ", M16, 0)+IF(Q16&lt;&gt;" ", Q16, 0)), " ")</f>
        <v>134</v>
      </c>
      <c r="V16" s="15"/>
      <c r="W16" s="23"/>
      <c r="X16" s="23"/>
    </row>
    <row r="17" spans="1:24" ht="15" customHeight="1" x14ac:dyDescent="0.2">
      <c r="A17" s="74">
        <v>11</v>
      </c>
      <c r="B17" s="75" t="s">
        <v>45</v>
      </c>
      <c r="C17" s="5">
        <v>1</v>
      </c>
      <c r="D17" s="6"/>
      <c r="E17" s="2">
        <f t="shared" si="1"/>
        <v>34</v>
      </c>
      <c r="F17" s="3"/>
      <c r="G17" s="6">
        <v>1</v>
      </c>
      <c r="H17" s="6"/>
      <c r="I17" s="2">
        <f t="shared" si="2"/>
        <v>34</v>
      </c>
      <c r="J17" s="3"/>
      <c r="K17" s="5"/>
      <c r="L17" s="6"/>
      <c r="M17" s="2" t="str">
        <f t="shared" si="3"/>
        <v xml:space="preserve"> </v>
      </c>
      <c r="N17" s="3"/>
      <c r="O17" s="7"/>
      <c r="P17" s="6"/>
      <c r="Q17" s="2" t="str">
        <f t="shared" si="4"/>
        <v xml:space="preserve"> </v>
      </c>
      <c r="R17" s="3"/>
      <c r="S17" s="12">
        <f t="shared" si="5"/>
        <v>2</v>
      </c>
      <c r="T17" s="76"/>
      <c r="U17" s="2">
        <f t="shared" si="6"/>
        <v>68</v>
      </c>
      <c r="V17" s="77"/>
      <c r="W17" s="23"/>
      <c r="X17" s="23"/>
    </row>
    <row r="18" spans="1:24" ht="15" customHeight="1" thickBot="1" x14ac:dyDescent="0.25">
      <c r="A18" s="74">
        <v>12</v>
      </c>
      <c r="B18" s="78" t="s">
        <v>46</v>
      </c>
      <c r="C18" s="79"/>
      <c r="D18" s="80"/>
      <c r="E18" s="9" t="str">
        <f>IF(C18&gt;0,C18*34, " ")</f>
        <v xml:space="preserve"> </v>
      </c>
      <c r="F18" s="14"/>
      <c r="G18" s="80"/>
      <c r="H18" s="80"/>
      <c r="I18" s="9"/>
      <c r="J18" s="14"/>
      <c r="K18" s="79">
        <v>1</v>
      </c>
      <c r="L18" s="80"/>
      <c r="M18" s="9">
        <f t="shared" si="3"/>
        <v>34</v>
      </c>
      <c r="N18" s="14"/>
      <c r="O18" s="81">
        <v>1</v>
      </c>
      <c r="P18" s="80"/>
      <c r="Q18" s="9">
        <f t="shared" si="4"/>
        <v>32</v>
      </c>
      <c r="R18" s="14"/>
      <c r="S18" s="13">
        <f>C18+G18+K18+O18</f>
        <v>2</v>
      </c>
      <c r="T18" s="9">
        <f>D18+H18+L18+P18</f>
        <v>0</v>
      </c>
      <c r="U18" s="9">
        <f>IF(S18&lt;&gt;" ", (IF(E18&lt;&gt;" ", E18, 0)+IF(I18&lt;&gt;" ", I18, 0)+IF(M18&lt;&gt;" ", M18, 0)+IF(Q18&lt;&gt;" ", Q18, 0)), " ")</f>
        <v>66</v>
      </c>
      <c r="V18" s="14">
        <f>IF(T18&lt;&gt;" ", (IF(F18&lt;&gt;" ", F18, 0)+IF(J18&lt;&gt;" ", J18, 0)+IF(N18&lt;&gt;" ", N18, 0)+IF(R18&lt;&gt;" ", R18, 0)), " ")</f>
        <v>0</v>
      </c>
      <c r="W18" s="23"/>
      <c r="X18" s="23"/>
    </row>
    <row r="19" spans="1:24" ht="15" customHeight="1" thickBot="1" x14ac:dyDescent="0.25">
      <c r="A19" s="107" t="s">
        <v>15</v>
      </c>
      <c r="B19" s="108"/>
      <c r="C19" s="66" t="s">
        <v>9</v>
      </c>
      <c r="D19" s="26" t="s">
        <v>10</v>
      </c>
      <c r="E19" s="26" t="s">
        <v>9</v>
      </c>
      <c r="F19" s="27" t="s">
        <v>10</v>
      </c>
      <c r="G19" s="25" t="s">
        <v>9</v>
      </c>
      <c r="H19" s="26" t="s">
        <v>10</v>
      </c>
      <c r="I19" s="26" t="s">
        <v>9</v>
      </c>
      <c r="J19" s="67" t="s">
        <v>10</v>
      </c>
      <c r="K19" s="66" t="s">
        <v>9</v>
      </c>
      <c r="L19" s="26" t="s">
        <v>10</v>
      </c>
      <c r="M19" s="26" t="s">
        <v>9</v>
      </c>
      <c r="N19" s="27" t="s">
        <v>10</v>
      </c>
      <c r="O19" s="25" t="s">
        <v>9</v>
      </c>
      <c r="P19" s="26" t="s">
        <v>10</v>
      </c>
      <c r="Q19" s="26" t="s">
        <v>9</v>
      </c>
      <c r="R19" s="67" t="s">
        <v>10</v>
      </c>
      <c r="S19" s="66" t="s">
        <v>9</v>
      </c>
      <c r="T19" s="26" t="s">
        <v>10</v>
      </c>
      <c r="U19" s="26" t="s">
        <v>9</v>
      </c>
      <c r="V19" s="27" t="s">
        <v>10</v>
      </c>
      <c r="W19" s="23"/>
      <c r="X19" s="23"/>
    </row>
    <row r="20" spans="1:24" ht="15" customHeight="1" x14ac:dyDescent="0.2">
      <c r="A20" s="22">
        <v>1</v>
      </c>
      <c r="B20" s="61" t="s">
        <v>29</v>
      </c>
      <c r="C20" s="58">
        <v>1</v>
      </c>
      <c r="D20" s="39">
        <v>1</v>
      </c>
      <c r="E20" s="39">
        <v>34</v>
      </c>
      <c r="F20" s="59">
        <v>34</v>
      </c>
      <c r="G20" s="40">
        <v>1</v>
      </c>
      <c r="H20" s="39">
        <v>1</v>
      </c>
      <c r="I20" s="39">
        <v>34</v>
      </c>
      <c r="J20" s="60">
        <v>34</v>
      </c>
      <c r="K20" s="58"/>
      <c r="L20" s="39"/>
      <c r="M20" s="39"/>
      <c r="N20" s="59"/>
      <c r="O20" s="40"/>
      <c r="P20" s="83"/>
      <c r="Q20" s="39"/>
      <c r="R20" s="60"/>
      <c r="S20" s="58">
        <f>SUM(C20,G20,K20,O20)</f>
        <v>2</v>
      </c>
      <c r="T20" s="39">
        <f>SUM(D20,H20,L20,P20)</f>
        <v>2</v>
      </c>
      <c r="U20" s="39">
        <f>SUM(E20,I20,M20,Q20)</f>
        <v>68</v>
      </c>
      <c r="V20" s="59">
        <f>SUM(F20,J20,N20,R20)</f>
        <v>68</v>
      </c>
      <c r="W20" s="23"/>
      <c r="X20" s="23"/>
    </row>
    <row r="21" spans="1:24" ht="15" customHeight="1" x14ac:dyDescent="0.2">
      <c r="A21" s="24">
        <v>2</v>
      </c>
      <c r="B21" s="49" t="s">
        <v>30</v>
      </c>
      <c r="C21" s="51"/>
      <c r="D21" s="35">
        <v>2</v>
      </c>
      <c r="E21" s="35"/>
      <c r="F21" s="46">
        <v>68</v>
      </c>
      <c r="G21" s="41"/>
      <c r="H21" s="35"/>
      <c r="I21" s="35"/>
      <c r="J21" s="55"/>
      <c r="K21" s="54"/>
      <c r="L21" s="36"/>
      <c r="M21" s="35"/>
      <c r="N21" s="46"/>
      <c r="O21" s="57"/>
      <c r="P21" s="36"/>
      <c r="Q21" s="35"/>
      <c r="R21" s="55"/>
      <c r="S21" s="58"/>
      <c r="T21" s="39">
        <f t="shared" ref="T21:T36" si="7">SUM(D21,H21,L21,P21)</f>
        <v>2</v>
      </c>
      <c r="U21" s="39"/>
      <c r="V21" s="59">
        <f t="shared" ref="V21:V36" si="8">SUM(F21,J21,N21,R21)</f>
        <v>68</v>
      </c>
      <c r="W21" s="23"/>
      <c r="X21" s="23"/>
    </row>
    <row r="22" spans="1:24" ht="15" customHeight="1" x14ac:dyDescent="0.2">
      <c r="A22" s="24">
        <v>3</v>
      </c>
      <c r="B22" s="49" t="s">
        <v>31</v>
      </c>
      <c r="C22" s="51">
        <v>2</v>
      </c>
      <c r="D22" s="35"/>
      <c r="E22" s="35">
        <v>68</v>
      </c>
      <c r="F22" s="46"/>
      <c r="G22" s="41">
        <v>2</v>
      </c>
      <c r="H22" s="35"/>
      <c r="I22" s="35">
        <v>68</v>
      </c>
      <c r="J22" s="55"/>
      <c r="K22" s="51"/>
      <c r="L22" s="35"/>
      <c r="M22" s="35"/>
      <c r="N22" s="46"/>
      <c r="O22" s="41"/>
      <c r="P22" s="35"/>
      <c r="Q22" s="35"/>
      <c r="R22" s="55"/>
      <c r="S22" s="58">
        <f t="shared" ref="S22:S35" si="9">SUM(C22,G22,K22,O22)</f>
        <v>4</v>
      </c>
      <c r="T22" s="39"/>
      <c r="U22" s="39">
        <f t="shared" ref="U22:U35" si="10">SUM(E22,I22,M22,Q22)</f>
        <v>136</v>
      </c>
      <c r="V22" s="59"/>
      <c r="W22" s="23"/>
      <c r="X22" s="23"/>
    </row>
    <row r="23" spans="1:24" ht="15" customHeight="1" x14ac:dyDescent="0.2">
      <c r="A23" s="24">
        <v>4</v>
      </c>
      <c r="B23" s="49" t="s">
        <v>39</v>
      </c>
      <c r="C23" s="51">
        <v>2</v>
      </c>
      <c r="D23" s="35">
        <v>1</v>
      </c>
      <c r="E23" s="35">
        <v>68</v>
      </c>
      <c r="F23" s="46">
        <v>34</v>
      </c>
      <c r="G23" s="41">
        <v>1</v>
      </c>
      <c r="H23" s="35">
        <v>2</v>
      </c>
      <c r="I23" s="35">
        <v>34</v>
      </c>
      <c r="J23" s="55">
        <v>68</v>
      </c>
      <c r="K23" s="51">
        <v>2</v>
      </c>
      <c r="L23" s="35">
        <v>1</v>
      </c>
      <c r="M23" s="35">
        <v>68</v>
      </c>
      <c r="N23" s="46">
        <v>34</v>
      </c>
      <c r="O23" s="41">
        <v>1</v>
      </c>
      <c r="P23" s="35">
        <v>2</v>
      </c>
      <c r="Q23" s="35">
        <v>32</v>
      </c>
      <c r="R23" s="55">
        <v>64</v>
      </c>
      <c r="S23" s="58">
        <f t="shared" si="9"/>
        <v>6</v>
      </c>
      <c r="T23" s="39">
        <f t="shared" si="7"/>
        <v>6</v>
      </c>
      <c r="U23" s="39">
        <f t="shared" si="10"/>
        <v>202</v>
      </c>
      <c r="V23" s="59">
        <f t="shared" si="8"/>
        <v>200</v>
      </c>
      <c r="W23" s="23"/>
      <c r="X23" s="23"/>
    </row>
    <row r="24" spans="1:24" ht="15" customHeight="1" x14ac:dyDescent="0.2">
      <c r="A24" s="24">
        <v>5</v>
      </c>
      <c r="B24" s="49" t="s">
        <v>32</v>
      </c>
      <c r="C24" s="51">
        <v>2</v>
      </c>
      <c r="D24" s="35"/>
      <c r="E24" s="35">
        <v>68</v>
      </c>
      <c r="F24" s="46"/>
      <c r="G24" s="57">
        <v>2</v>
      </c>
      <c r="H24" s="36"/>
      <c r="I24" s="35">
        <v>68</v>
      </c>
      <c r="J24" s="55"/>
      <c r="K24" s="51"/>
      <c r="L24" s="35"/>
      <c r="M24" s="35"/>
      <c r="N24" s="46"/>
      <c r="O24" s="41"/>
      <c r="P24" s="35"/>
      <c r="Q24" s="35"/>
      <c r="R24" s="55"/>
      <c r="S24" s="58">
        <f t="shared" si="9"/>
        <v>4</v>
      </c>
      <c r="T24" s="39"/>
      <c r="U24" s="39">
        <f t="shared" si="10"/>
        <v>136</v>
      </c>
      <c r="V24" s="59"/>
      <c r="W24" s="23"/>
      <c r="X24" s="23"/>
    </row>
    <row r="25" spans="1:24" ht="15" customHeight="1" x14ac:dyDescent="0.2">
      <c r="A25" s="24">
        <v>6</v>
      </c>
      <c r="B25" s="49" t="s">
        <v>33</v>
      </c>
      <c r="C25" s="84"/>
      <c r="D25" s="85"/>
      <c r="E25" s="85"/>
      <c r="F25" s="86"/>
      <c r="G25" s="82">
        <v>1</v>
      </c>
      <c r="H25" s="85">
        <v>1</v>
      </c>
      <c r="I25" s="85">
        <v>34</v>
      </c>
      <c r="J25" s="87">
        <v>34</v>
      </c>
      <c r="K25" s="84"/>
      <c r="L25" s="85"/>
      <c r="M25" s="85"/>
      <c r="N25" s="86"/>
      <c r="O25" s="41"/>
      <c r="P25" s="35"/>
      <c r="Q25" s="35"/>
      <c r="R25" s="55"/>
      <c r="S25" s="58">
        <f t="shared" si="9"/>
        <v>1</v>
      </c>
      <c r="T25" s="39">
        <f t="shared" si="7"/>
        <v>1</v>
      </c>
      <c r="U25" s="39">
        <f t="shared" si="10"/>
        <v>34</v>
      </c>
      <c r="V25" s="59">
        <f t="shared" si="8"/>
        <v>34</v>
      </c>
      <c r="W25" s="23"/>
      <c r="X25" s="23"/>
    </row>
    <row r="26" spans="1:24" ht="15" customHeight="1" x14ac:dyDescent="0.2">
      <c r="A26" s="24">
        <v>7</v>
      </c>
      <c r="B26" s="49" t="s">
        <v>37</v>
      </c>
      <c r="C26" s="84"/>
      <c r="D26" s="85"/>
      <c r="E26" s="85"/>
      <c r="F26" s="86"/>
      <c r="G26" s="82">
        <v>1</v>
      </c>
      <c r="H26" s="85">
        <v>1</v>
      </c>
      <c r="I26" s="85">
        <v>34</v>
      </c>
      <c r="J26" s="87">
        <v>34</v>
      </c>
      <c r="K26" s="84">
        <v>1</v>
      </c>
      <c r="L26" s="85">
        <v>1</v>
      </c>
      <c r="M26" s="85">
        <v>34</v>
      </c>
      <c r="N26" s="86">
        <v>34</v>
      </c>
      <c r="O26" s="41"/>
      <c r="P26" s="35"/>
      <c r="Q26" s="35"/>
      <c r="R26" s="55"/>
      <c r="S26" s="58">
        <f t="shared" si="9"/>
        <v>2</v>
      </c>
      <c r="T26" s="39">
        <f t="shared" si="7"/>
        <v>2</v>
      </c>
      <c r="U26" s="39">
        <f t="shared" si="10"/>
        <v>68</v>
      </c>
      <c r="V26" s="59">
        <f t="shared" si="8"/>
        <v>68</v>
      </c>
      <c r="W26" s="23"/>
      <c r="X26" s="23"/>
    </row>
    <row r="27" spans="1:24" ht="15" customHeight="1" x14ac:dyDescent="0.2">
      <c r="A27" s="24">
        <v>8</v>
      </c>
      <c r="B27" s="49" t="s">
        <v>34</v>
      </c>
      <c r="C27" s="51"/>
      <c r="D27" s="35"/>
      <c r="E27" s="35"/>
      <c r="F27" s="46"/>
      <c r="G27" s="57"/>
      <c r="H27" s="36"/>
      <c r="I27" s="35"/>
      <c r="J27" s="55"/>
      <c r="K27" s="51"/>
      <c r="L27" s="35"/>
      <c r="M27" s="35"/>
      <c r="N27" s="46"/>
      <c r="O27" s="51">
        <v>2</v>
      </c>
      <c r="P27" s="35">
        <v>2</v>
      </c>
      <c r="Q27" s="35">
        <v>64</v>
      </c>
      <c r="R27" s="46">
        <v>64</v>
      </c>
      <c r="S27" s="58">
        <f t="shared" si="9"/>
        <v>2</v>
      </c>
      <c r="T27" s="39">
        <f t="shared" si="7"/>
        <v>2</v>
      </c>
      <c r="U27" s="39">
        <f t="shared" si="10"/>
        <v>64</v>
      </c>
      <c r="V27" s="59">
        <f t="shared" si="8"/>
        <v>64</v>
      </c>
      <c r="W27" s="23"/>
      <c r="X27" s="23"/>
    </row>
    <row r="28" spans="1:24" ht="15" customHeight="1" x14ac:dyDescent="0.2">
      <c r="A28" s="24">
        <v>9</v>
      </c>
      <c r="B28" s="49" t="s">
        <v>40</v>
      </c>
      <c r="C28" s="51"/>
      <c r="D28" s="35"/>
      <c r="E28" s="35"/>
      <c r="F28" s="46"/>
      <c r="G28" s="41">
        <v>1</v>
      </c>
      <c r="H28" s="35">
        <v>1</v>
      </c>
      <c r="I28" s="35">
        <v>34</v>
      </c>
      <c r="J28" s="55">
        <v>34</v>
      </c>
      <c r="K28" s="51">
        <v>2</v>
      </c>
      <c r="L28" s="35">
        <v>2</v>
      </c>
      <c r="M28" s="35">
        <v>68</v>
      </c>
      <c r="N28" s="46">
        <v>68</v>
      </c>
      <c r="O28" s="41">
        <v>2</v>
      </c>
      <c r="P28" s="35">
        <v>2</v>
      </c>
      <c r="Q28" s="35">
        <v>64</v>
      </c>
      <c r="R28" s="55">
        <v>64</v>
      </c>
      <c r="S28" s="58">
        <f t="shared" si="9"/>
        <v>5</v>
      </c>
      <c r="T28" s="39">
        <f t="shared" si="7"/>
        <v>5</v>
      </c>
      <c r="U28" s="39">
        <f t="shared" si="10"/>
        <v>166</v>
      </c>
      <c r="V28" s="59">
        <f t="shared" si="8"/>
        <v>166</v>
      </c>
      <c r="W28" s="23"/>
      <c r="X28" s="23"/>
    </row>
    <row r="29" spans="1:24" ht="15" customHeight="1" x14ac:dyDescent="0.2">
      <c r="A29" s="24">
        <v>10</v>
      </c>
      <c r="B29" s="49" t="s">
        <v>35</v>
      </c>
      <c r="C29" s="51"/>
      <c r="D29" s="35"/>
      <c r="E29" s="35"/>
      <c r="F29" s="46"/>
      <c r="G29" s="41"/>
      <c r="H29" s="35"/>
      <c r="I29" s="35"/>
      <c r="J29" s="55"/>
      <c r="K29" s="51">
        <v>1</v>
      </c>
      <c r="L29" s="35">
        <v>1</v>
      </c>
      <c r="M29" s="35">
        <v>34</v>
      </c>
      <c r="N29" s="46">
        <v>34</v>
      </c>
      <c r="O29" s="41">
        <v>1</v>
      </c>
      <c r="P29" s="35">
        <v>1</v>
      </c>
      <c r="Q29" s="35">
        <v>32</v>
      </c>
      <c r="R29" s="55">
        <v>32</v>
      </c>
      <c r="S29" s="58">
        <f t="shared" si="9"/>
        <v>2</v>
      </c>
      <c r="T29" s="39">
        <f t="shared" si="7"/>
        <v>2</v>
      </c>
      <c r="U29" s="39">
        <f t="shared" si="10"/>
        <v>66</v>
      </c>
      <c r="V29" s="59">
        <f t="shared" si="8"/>
        <v>66</v>
      </c>
      <c r="W29" s="23"/>
      <c r="X29" s="23"/>
    </row>
    <row r="30" spans="1:24" ht="15" customHeight="1" x14ac:dyDescent="0.2">
      <c r="A30" s="24">
        <v>11</v>
      </c>
      <c r="B30" s="49" t="s">
        <v>22</v>
      </c>
      <c r="C30" s="51"/>
      <c r="D30" s="35"/>
      <c r="E30" s="35"/>
      <c r="F30" s="46"/>
      <c r="G30" s="41"/>
      <c r="H30" s="35"/>
      <c r="I30" s="35"/>
      <c r="J30" s="55"/>
      <c r="K30" s="51">
        <v>1</v>
      </c>
      <c r="L30" s="35">
        <v>1</v>
      </c>
      <c r="M30" s="35">
        <v>34</v>
      </c>
      <c r="N30" s="46">
        <v>34</v>
      </c>
      <c r="O30" s="41">
        <v>2</v>
      </c>
      <c r="P30" s="35">
        <v>1</v>
      </c>
      <c r="Q30" s="35">
        <v>32</v>
      </c>
      <c r="R30" s="55">
        <v>64</v>
      </c>
      <c r="S30" s="58">
        <f t="shared" si="9"/>
        <v>3</v>
      </c>
      <c r="T30" s="39">
        <f t="shared" si="7"/>
        <v>2</v>
      </c>
      <c r="U30" s="39">
        <f t="shared" si="10"/>
        <v>66</v>
      </c>
      <c r="V30" s="59">
        <f t="shared" si="8"/>
        <v>98</v>
      </c>
      <c r="W30" s="23"/>
      <c r="X30" s="23"/>
    </row>
    <row r="31" spans="1:24" ht="15" customHeight="1" x14ac:dyDescent="0.2">
      <c r="A31" s="24">
        <v>12</v>
      </c>
      <c r="B31" s="49" t="s">
        <v>41</v>
      </c>
      <c r="C31" s="51"/>
      <c r="D31" s="35"/>
      <c r="E31" s="35"/>
      <c r="F31" s="46"/>
      <c r="G31" s="41"/>
      <c r="H31" s="35">
        <v>2</v>
      </c>
      <c r="I31" s="35"/>
      <c r="J31" s="55">
        <v>68</v>
      </c>
      <c r="K31" s="51"/>
      <c r="L31" s="35"/>
      <c r="M31" s="35"/>
      <c r="N31" s="46"/>
      <c r="O31" s="41"/>
      <c r="P31" s="35"/>
      <c r="Q31" s="35"/>
      <c r="R31" s="55"/>
      <c r="S31" s="58"/>
      <c r="T31" s="39">
        <f t="shared" si="7"/>
        <v>2</v>
      </c>
      <c r="U31" s="39"/>
      <c r="V31" s="59">
        <f t="shared" si="8"/>
        <v>68</v>
      </c>
      <c r="W31" s="23"/>
      <c r="X31" s="23"/>
    </row>
    <row r="32" spans="1:24" ht="15" customHeight="1" x14ac:dyDescent="0.2">
      <c r="A32" s="24">
        <v>13</v>
      </c>
      <c r="B32" s="50" t="s">
        <v>24</v>
      </c>
      <c r="C32" s="52"/>
      <c r="D32" s="37"/>
      <c r="E32" s="37"/>
      <c r="F32" s="53"/>
      <c r="G32" s="42"/>
      <c r="H32" s="37">
        <v>2</v>
      </c>
      <c r="I32" s="37"/>
      <c r="J32" s="56">
        <v>68</v>
      </c>
      <c r="K32" s="52"/>
      <c r="L32" s="37">
        <v>2</v>
      </c>
      <c r="M32" s="37"/>
      <c r="N32" s="53">
        <v>68</v>
      </c>
      <c r="O32" s="41"/>
      <c r="P32" s="35"/>
      <c r="Q32" s="35"/>
      <c r="R32" s="55"/>
      <c r="S32" s="58"/>
      <c r="T32" s="39">
        <f t="shared" si="7"/>
        <v>4</v>
      </c>
      <c r="U32" s="39"/>
      <c r="V32" s="59">
        <f t="shared" si="8"/>
        <v>136</v>
      </c>
      <c r="W32" s="23"/>
      <c r="X32" s="23"/>
    </row>
    <row r="33" spans="1:24" ht="15" customHeight="1" x14ac:dyDescent="0.2">
      <c r="A33" s="24">
        <v>14</v>
      </c>
      <c r="B33" s="50" t="s">
        <v>52</v>
      </c>
      <c r="C33" s="52"/>
      <c r="D33" s="37"/>
      <c r="E33" s="37"/>
      <c r="F33" s="53"/>
      <c r="G33" s="42"/>
      <c r="H33" s="37"/>
      <c r="I33" s="37"/>
      <c r="J33" s="56"/>
      <c r="K33" s="52">
        <v>2</v>
      </c>
      <c r="L33" s="37"/>
      <c r="M33" s="37">
        <v>68</v>
      </c>
      <c r="N33" s="53"/>
      <c r="O33" s="41"/>
      <c r="P33" s="35"/>
      <c r="Q33" s="35"/>
      <c r="R33" s="55"/>
      <c r="S33" s="58">
        <f t="shared" si="9"/>
        <v>2</v>
      </c>
      <c r="T33" s="39"/>
      <c r="U33" s="39">
        <f t="shared" si="10"/>
        <v>68</v>
      </c>
      <c r="V33" s="59"/>
      <c r="W33" s="23"/>
      <c r="X33" s="23"/>
    </row>
    <row r="34" spans="1:24" ht="15" customHeight="1" x14ac:dyDescent="0.2">
      <c r="A34" s="24">
        <v>15</v>
      </c>
      <c r="B34" s="50" t="s">
        <v>27</v>
      </c>
      <c r="C34" s="52">
        <v>2</v>
      </c>
      <c r="D34" s="37"/>
      <c r="E34" s="37">
        <v>68</v>
      </c>
      <c r="F34" s="53"/>
      <c r="G34" s="42"/>
      <c r="H34" s="37"/>
      <c r="I34" s="37"/>
      <c r="J34" s="56"/>
      <c r="K34" s="52"/>
      <c r="L34" s="37"/>
      <c r="M34" s="37"/>
      <c r="N34" s="53"/>
      <c r="O34" s="41"/>
      <c r="P34" s="35"/>
      <c r="Q34" s="35"/>
      <c r="R34" s="55"/>
      <c r="S34" s="58">
        <f t="shared" si="9"/>
        <v>2</v>
      </c>
      <c r="T34" s="39"/>
      <c r="U34" s="39">
        <f t="shared" si="10"/>
        <v>68</v>
      </c>
      <c r="V34" s="59"/>
      <c r="W34" s="23"/>
      <c r="X34" s="23"/>
    </row>
    <row r="35" spans="1:24" ht="15" customHeight="1" x14ac:dyDescent="0.2">
      <c r="A35" s="24">
        <v>16</v>
      </c>
      <c r="B35" s="49" t="s">
        <v>25</v>
      </c>
      <c r="C35" s="54"/>
      <c r="D35" s="36"/>
      <c r="E35" s="35" t="s">
        <v>38</v>
      </c>
      <c r="F35" s="46" t="s">
        <v>38</v>
      </c>
      <c r="G35" s="41"/>
      <c r="H35" s="35"/>
      <c r="I35" s="35" t="s">
        <v>38</v>
      </c>
      <c r="J35" s="55" t="s">
        <v>38</v>
      </c>
      <c r="K35" s="51"/>
      <c r="L35" s="35"/>
      <c r="M35" s="35" t="s">
        <v>38</v>
      </c>
      <c r="N35" s="46" t="s">
        <v>38</v>
      </c>
      <c r="O35" s="41">
        <v>1</v>
      </c>
      <c r="P35" s="35">
        <v>1</v>
      </c>
      <c r="Q35" s="35">
        <v>32</v>
      </c>
      <c r="R35" s="55">
        <v>32</v>
      </c>
      <c r="S35" s="58">
        <f t="shared" si="9"/>
        <v>1</v>
      </c>
      <c r="T35" s="39">
        <f t="shared" si="7"/>
        <v>1</v>
      </c>
      <c r="U35" s="39">
        <f t="shared" si="10"/>
        <v>32</v>
      </c>
      <c r="V35" s="59">
        <f t="shared" si="8"/>
        <v>32</v>
      </c>
      <c r="W35" s="23"/>
      <c r="X35" s="23"/>
    </row>
    <row r="36" spans="1:24" ht="15" customHeight="1" x14ac:dyDescent="0.2">
      <c r="A36" s="24">
        <v>17</v>
      </c>
      <c r="B36" s="49" t="s">
        <v>23</v>
      </c>
      <c r="C36" s="51"/>
      <c r="D36" s="35"/>
      <c r="E36" s="35"/>
      <c r="F36" s="46"/>
      <c r="G36" s="41"/>
      <c r="H36" s="35"/>
      <c r="I36" s="35"/>
      <c r="J36" s="55"/>
      <c r="K36" s="51"/>
      <c r="L36" s="35">
        <v>3</v>
      </c>
      <c r="M36" s="35"/>
      <c r="N36" s="46">
        <v>102</v>
      </c>
      <c r="O36" s="41"/>
      <c r="P36" s="35">
        <v>3</v>
      </c>
      <c r="Q36" s="35"/>
      <c r="R36" s="55">
        <v>96</v>
      </c>
      <c r="S36" s="58"/>
      <c r="T36" s="39">
        <f t="shared" si="7"/>
        <v>6</v>
      </c>
      <c r="U36" s="39"/>
      <c r="V36" s="59">
        <f t="shared" si="8"/>
        <v>198</v>
      </c>
      <c r="W36" s="23"/>
      <c r="X36" s="23"/>
    </row>
    <row r="37" spans="1:24" ht="15" customHeight="1" x14ac:dyDescent="0.2">
      <c r="A37" s="24"/>
      <c r="B37" s="49" t="s">
        <v>42</v>
      </c>
      <c r="C37" s="51"/>
      <c r="D37" s="35"/>
      <c r="E37" s="35"/>
      <c r="F37" s="46"/>
      <c r="G37" s="41"/>
      <c r="H37" s="35"/>
      <c r="I37" s="35"/>
      <c r="J37" s="55"/>
      <c r="K37" s="51"/>
      <c r="L37" s="35"/>
      <c r="M37" s="35"/>
      <c r="N37" s="46"/>
      <c r="O37" s="41"/>
      <c r="P37" s="35"/>
      <c r="Q37" s="35"/>
      <c r="R37" s="55"/>
      <c r="S37" s="51"/>
      <c r="T37" s="35"/>
      <c r="U37" s="39"/>
      <c r="V37" s="59"/>
      <c r="W37" s="23"/>
      <c r="X37" s="23"/>
    </row>
    <row r="38" spans="1:24" ht="15" customHeight="1" thickBot="1" x14ac:dyDescent="0.25">
      <c r="A38" s="34"/>
      <c r="B38" s="4" t="s">
        <v>48</v>
      </c>
      <c r="C38" s="63"/>
      <c r="D38" s="38"/>
      <c r="E38" s="38" t="s">
        <v>38</v>
      </c>
      <c r="F38" s="64" t="s">
        <v>38</v>
      </c>
      <c r="G38" s="43"/>
      <c r="H38" s="38"/>
      <c r="I38" s="38" t="s">
        <v>38</v>
      </c>
      <c r="J38" s="65" t="s">
        <v>38</v>
      </c>
      <c r="K38" s="63"/>
      <c r="L38" s="38"/>
      <c r="M38" s="38" t="s">
        <v>38</v>
      </c>
      <c r="N38" s="64" t="s">
        <v>38</v>
      </c>
      <c r="O38" s="43"/>
      <c r="P38" s="38"/>
      <c r="Q38" s="38" t="s">
        <v>38</v>
      </c>
      <c r="R38" s="65" t="s">
        <v>38</v>
      </c>
      <c r="S38" s="63" t="s">
        <v>38</v>
      </c>
      <c r="T38" s="38" t="s">
        <v>38</v>
      </c>
      <c r="U38" s="39"/>
      <c r="V38" s="59"/>
      <c r="W38" s="23"/>
      <c r="X38" s="23"/>
    </row>
    <row r="39" spans="1:24" ht="15" customHeight="1" thickBot="1" x14ac:dyDescent="0.25">
      <c r="A39" s="116" t="s">
        <v>16</v>
      </c>
      <c r="B39" s="117"/>
      <c r="C39" s="68">
        <f>SUM(C7:C16)</f>
        <v>18</v>
      </c>
      <c r="D39" s="68">
        <f t="shared" ref="D39:V39" si="11">SUM(D7:D16)</f>
        <v>2</v>
      </c>
      <c r="E39" s="68">
        <f t="shared" si="11"/>
        <v>612</v>
      </c>
      <c r="F39" s="68">
        <f t="shared" si="11"/>
        <v>68</v>
      </c>
      <c r="G39" s="68">
        <f t="shared" si="11"/>
        <v>14</v>
      </c>
      <c r="H39" s="68">
        <f t="shared" si="11"/>
        <v>0</v>
      </c>
      <c r="I39" s="68">
        <f t="shared" si="11"/>
        <v>476</v>
      </c>
      <c r="J39" s="68">
        <f t="shared" si="11"/>
        <v>0</v>
      </c>
      <c r="K39" s="68">
        <f t="shared" si="11"/>
        <v>13</v>
      </c>
      <c r="L39" s="68">
        <f t="shared" si="11"/>
        <v>0</v>
      </c>
      <c r="M39" s="68">
        <f t="shared" si="11"/>
        <v>442</v>
      </c>
      <c r="N39" s="68">
        <f t="shared" si="11"/>
        <v>0</v>
      </c>
      <c r="O39" s="68">
        <f t="shared" si="11"/>
        <v>11</v>
      </c>
      <c r="P39" s="68">
        <f t="shared" si="11"/>
        <v>0</v>
      </c>
      <c r="Q39" s="68">
        <f t="shared" si="11"/>
        <v>352</v>
      </c>
      <c r="R39" s="68">
        <f t="shared" si="11"/>
        <v>0</v>
      </c>
      <c r="S39" s="68">
        <f t="shared" si="11"/>
        <v>56</v>
      </c>
      <c r="T39" s="68">
        <f t="shared" si="11"/>
        <v>2</v>
      </c>
      <c r="U39" s="68">
        <f t="shared" si="11"/>
        <v>1882</v>
      </c>
      <c r="V39" s="68">
        <f t="shared" si="11"/>
        <v>68</v>
      </c>
      <c r="W39" s="23"/>
      <c r="X39" s="23"/>
    </row>
    <row r="40" spans="1:24" ht="15" customHeight="1" thickBot="1" x14ac:dyDescent="0.25">
      <c r="A40" s="116" t="s">
        <v>17</v>
      </c>
      <c r="B40" s="117"/>
      <c r="C40" s="68">
        <f>SUM(C20:C38)</f>
        <v>9</v>
      </c>
      <c r="D40" s="68">
        <f t="shared" ref="D40:V40" si="12">SUM(D20:D38)</f>
        <v>4</v>
      </c>
      <c r="E40" s="68">
        <f t="shared" si="12"/>
        <v>306</v>
      </c>
      <c r="F40" s="68">
        <f t="shared" si="12"/>
        <v>136</v>
      </c>
      <c r="G40" s="68">
        <f t="shared" si="12"/>
        <v>9</v>
      </c>
      <c r="H40" s="68">
        <f t="shared" si="12"/>
        <v>10</v>
      </c>
      <c r="I40" s="68">
        <f t="shared" si="12"/>
        <v>306</v>
      </c>
      <c r="J40" s="68">
        <f t="shared" si="12"/>
        <v>340</v>
      </c>
      <c r="K40" s="68">
        <f t="shared" si="12"/>
        <v>9</v>
      </c>
      <c r="L40" s="68">
        <f t="shared" si="12"/>
        <v>11</v>
      </c>
      <c r="M40" s="68">
        <f t="shared" si="12"/>
        <v>306</v>
      </c>
      <c r="N40" s="68">
        <f t="shared" si="12"/>
        <v>374</v>
      </c>
      <c r="O40" s="68">
        <f t="shared" si="12"/>
        <v>9</v>
      </c>
      <c r="P40" s="68">
        <f t="shared" si="12"/>
        <v>12</v>
      </c>
      <c r="Q40" s="68">
        <f t="shared" si="12"/>
        <v>256</v>
      </c>
      <c r="R40" s="68">
        <f t="shared" si="12"/>
        <v>416</v>
      </c>
      <c r="S40" s="68">
        <f t="shared" si="12"/>
        <v>36</v>
      </c>
      <c r="T40" s="68">
        <f t="shared" si="12"/>
        <v>37</v>
      </c>
      <c r="U40" s="68">
        <f t="shared" si="12"/>
        <v>1174</v>
      </c>
      <c r="V40" s="68">
        <f t="shared" si="12"/>
        <v>1266</v>
      </c>
      <c r="W40" s="28"/>
      <c r="X40" s="28"/>
    </row>
    <row r="41" spans="1:24" ht="15" customHeight="1" x14ac:dyDescent="0.2">
      <c r="A41" s="119" t="s">
        <v>18</v>
      </c>
      <c r="B41" s="94"/>
      <c r="C41" s="69">
        <f t="shared" ref="C41:V41" si="13">SUM(C39:C40)</f>
        <v>27</v>
      </c>
      <c r="D41" s="70">
        <f t="shared" si="13"/>
        <v>6</v>
      </c>
      <c r="E41" s="70">
        <f t="shared" si="13"/>
        <v>918</v>
      </c>
      <c r="F41" s="71">
        <f t="shared" si="13"/>
        <v>204</v>
      </c>
      <c r="G41" s="72">
        <f t="shared" si="13"/>
        <v>23</v>
      </c>
      <c r="H41" s="70">
        <f t="shared" si="13"/>
        <v>10</v>
      </c>
      <c r="I41" s="70">
        <f t="shared" si="13"/>
        <v>782</v>
      </c>
      <c r="J41" s="73">
        <f t="shared" si="13"/>
        <v>340</v>
      </c>
      <c r="K41" s="69">
        <f t="shared" si="13"/>
        <v>22</v>
      </c>
      <c r="L41" s="70">
        <f t="shared" si="13"/>
        <v>11</v>
      </c>
      <c r="M41" s="70">
        <f t="shared" si="13"/>
        <v>748</v>
      </c>
      <c r="N41" s="71">
        <f t="shared" si="13"/>
        <v>374</v>
      </c>
      <c r="O41" s="72">
        <f t="shared" si="13"/>
        <v>20</v>
      </c>
      <c r="P41" s="70">
        <f t="shared" si="13"/>
        <v>12</v>
      </c>
      <c r="Q41" s="70">
        <f t="shared" si="13"/>
        <v>608</v>
      </c>
      <c r="R41" s="73">
        <f t="shared" si="13"/>
        <v>416</v>
      </c>
      <c r="S41" s="69">
        <f t="shared" si="13"/>
        <v>92</v>
      </c>
      <c r="T41" s="70">
        <f t="shared" si="13"/>
        <v>39</v>
      </c>
      <c r="U41" s="70">
        <f t="shared" si="13"/>
        <v>3056</v>
      </c>
      <c r="V41" s="71">
        <f t="shared" si="13"/>
        <v>1334</v>
      </c>
      <c r="W41" s="29"/>
      <c r="X41" s="29"/>
    </row>
    <row r="42" spans="1:24" ht="15" customHeight="1" thickBot="1" x14ac:dyDescent="0.25">
      <c r="A42" s="120"/>
      <c r="B42" s="121"/>
      <c r="C42" s="111">
        <f>SUM(C41:D41)</f>
        <v>33</v>
      </c>
      <c r="D42" s="110"/>
      <c r="E42" s="110">
        <f>SUM(E41:F41)</f>
        <v>1122</v>
      </c>
      <c r="F42" s="112"/>
      <c r="G42" s="109">
        <f>SUM(G41:H41)</f>
        <v>33</v>
      </c>
      <c r="H42" s="110"/>
      <c r="I42" s="110">
        <f>SUM(I41:J41)</f>
        <v>1122</v>
      </c>
      <c r="J42" s="113"/>
      <c r="K42" s="111">
        <f>SUM(K41:L41)</f>
        <v>33</v>
      </c>
      <c r="L42" s="110"/>
      <c r="M42" s="110">
        <f>SUM(M41:N41)</f>
        <v>1122</v>
      </c>
      <c r="N42" s="112"/>
      <c r="O42" s="109">
        <f>SUM(O41:P41)</f>
        <v>32</v>
      </c>
      <c r="P42" s="110"/>
      <c r="Q42" s="110">
        <f>SUM(Q41:R41)</f>
        <v>1024</v>
      </c>
      <c r="R42" s="113"/>
      <c r="S42" s="111">
        <f>SUM(S41:T41)</f>
        <v>131</v>
      </c>
      <c r="T42" s="110"/>
      <c r="U42" s="110">
        <f>SUM(U41:V41)</f>
        <v>4390</v>
      </c>
      <c r="V42" s="112"/>
      <c r="W42" s="29"/>
      <c r="X42" s="29"/>
    </row>
    <row r="43" spans="1:24" ht="15" customHeight="1" thickTop="1" x14ac:dyDescent="0.2">
      <c r="A43" s="33"/>
      <c r="B43" s="33"/>
      <c r="C43" s="29"/>
      <c r="D43" s="33"/>
      <c r="E43" s="29"/>
      <c r="F43" s="33"/>
      <c r="G43" s="29"/>
      <c r="H43" s="33"/>
      <c r="I43" s="29"/>
      <c r="J43" s="33"/>
      <c r="K43" s="29"/>
      <c r="L43" s="33"/>
      <c r="M43" s="29"/>
      <c r="N43" s="33"/>
      <c r="O43" s="29"/>
      <c r="P43" s="33"/>
      <c r="Q43" s="29"/>
      <c r="R43" s="33"/>
      <c r="S43" s="29"/>
      <c r="T43" s="33"/>
      <c r="U43" s="29"/>
      <c r="V43" s="33"/>
      <c r="W43" s="29"/>
      <c r="X43" s="29"/>
    </row>
    <row r="44" spans="1:24" ht="40.700000000000003" customHeight="1" x14ac:dyDescent="0.2">
      <c r="A44" s="30"/>
      <c r="B44" s="122" t="s">
        <v>47</v>
      </c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23"/>
      <c r="X44" s="23"/>
    </row>
    <row r="45" spans="1:24" ht="15" customHeight="1" x14ac:dyDescent="0.2">
      <c r="B45" s="118" t="s">
        <v>49</v>
      </c>
      <c r="C45" s="118"/>
      <c r="D45" s="118"/>
      <c r="E45" s="118"/>
      <c r="F45" s="118"/>
      <c r="G45" s="118"/>
      <c r="H45" s="118"/>
      <c r="L45" s="31"/>
      <c r="T45" s="16"/>
    </row>
    <row r="46" spans="1:24" ht="15" customHeight="1" x14ac:dyDescent="0.2">
      <c r="B46" s="88" t="s">
        <v>50</v>
      </c>
      <c r="C46" s="1"/>
      <c r="D46" s="1"/>
      <c r="E46" s="1"/>
      <c r="F46" s="1"/>
      <c r="G46" s="1"/>
      <c r="H46"/>
    </row>
    <row r="47" spans="1:24" ht="15" customHeight="1" x14ac:dyDescent="0.2">
      <c r="B47" s="118" t="s">
        <v>51</v>
      </c>
      <c r="C47" s="118"/>
      <c r="D47" s="118"/>
      <c r="E47" s="118"/>
      <c r="F47" s="118"/>
      <c r="G47" s="118"/>
      <c r="H47"/>
    </row>
    <row r="48" spans="1:24" ht="15" customHeight="1" x14ac:dyDescent="0.2"/>
    <row r="49" spans="20:22" ht="15" customHeight="1" x14ac:dyDescent="0.2"/>
    <row r="50" spans="20:22" ht="15" customHeight="1" x14ac:dyDescent="0.2"/>
    <row r="51" spans="20:22" ht="15" customHeight="1" x14ac:dyDescent="0.2"/>
    <row r="52" spans="20:22" ht="15" customHeight="1" x14ac:dyDescent="0.2">
      <c r="T52" s="16"/>
      <c r="V52" s="16"/>
    </row>
  </sheetData>
  <mergeCells count="36">
    <mergeCell ref="A40:B40"/>
    <mergeCell ref="B45:H45"/>
    <mergeCell ref="B47:G47"/>
    <mergeCell ref="A41:B42"/>
    <mergeCell ref="B44:V44"/>
    <mergeCell ref="A19:B19"/>
    <mergeCell ref="U5:V5"/>
    <mergeCell ref="O42:P42"/>
    <mergeCell ref="C42:D42"/>
    <mergeCell ref="E42:F42"/>
    <mergeCell ref="G42:H42"/>
    <mergeCell ref="Q42:R42"/>
    <mergeCell ref="S42:T42"/>
    <mergeCell ref="U42:V42"/>
    <mergeCell ref="A6:B6"/>
    <mergeCell ref="O5:P5"/>
    <mergeCell ref="S5:T5"/>
    <mergeCell ref="I42:J42"/>
    <mergeCell ref="K42:L42"/>
    <mergeCell ref="M42:N42"/>
    <mergeCell ref="A39:B39"/>
    <mergeCell ref="K4:N4"/>
    <mergeCell ref="O4:R4"/>
    <mergeCell ref="S4:V4"/>
    <mergeCell ref="C5:D5"/>
    <mergeCell ref="E5:F5"/>
    <mergeCell ref="G5:H5"/>
    <mergeCell ref="I5:J5"/>
    <mergeCell ref="Q5:R5"/>
    <mergeCell ref="K5:L5"/>
    <mergeCell ref="M5:N5"/>
    <mergeCell ref="A1:G1"/>
    <mergeCell ref="A2:G2"/>
    <mergeCell ref="A4:B5"/>
    <mergeCell ref="C4:F4"/>
    <mergeCell ref="G4:J4"/>
  </mergeCells>
  <phoneticPr fontId="0" type="noConversion"/>
  <printOptions horizontalCentered="1" verticalCentered="1"/>
  <pageMargins left="0.2" right="0.2" top="0.2" bottom="0.2" header="0" footer="0"/>
  <pageSetup paperSize="9" scale="83" orientation="landscape" verticalDpi="300" r:id="rId1"/>
  <headerFooter alignWithMargins="0"/>
  <ignoredErrors>
    <ignoredError sqref="C39 G3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3</vt:lpstr>
      <vt:lpstr>'IV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2022-07-25T11:42:15Z</cp:lastPrinted>
  <dcterms:created xsi:type="dcterms:W3CDTF">2004-05-24T11:14:11Z</dcterms:created>
  <dcterms:modified xsi:type="dcterms:W3CDTF">2022-07-25T11:42:41Z</dcterms:modified>
</cp:coreProperties>
</file>